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Приложение N 2" sheetId="1" r:id="rId1"/>
  </sheets>
  <calcPr calcId="114210" refMode="R1C1"/>
</workbook>
</file>

<file path=xl/calcChain.xml><?xml version="1.0" encoding="utf-8"?>
<calcChain xmlns="http://schemas.openxmlformats.org/spreadsheetml/2006/main">
  <c r="C51" i="1"/>
  <c r="C49"/>
  <c r="C47"/>
  <c r="C44"/>
  <c r="C41"/>
  <c r="C36"/>
  <c r="C34"/>
  <c r="C30"/>
  <c r="C25"/>
  <c r="C21"/>
  <c r="C19"/>
  <c r="C13"/>
  <c r="C54"/>
  <c r="D13"/>
  <c r="E18"/>
  <c r="E17"/>
  <c r="E16"/>
  <c r="E15"/>
  <c r="E14"/>
  <c r="E20"/>
  <c r="E22"/>
  <c r="E23"/>
  <c r="E24"/>
  <c r="E26"/>
  <c r="E27"/>
  <c r="E28"/>
  <c r="E29"/>
  <c r="E31"/>
  <c r="E32"/>
  <c r="E33"/>
  <c r="E35"/>
  <c r="E37"/>
  <c r="E38"/>
  <c r="E39"/>
  <c r="E40"/>
  <c r="E42"/>
  <c r="E43"/>
  <c r="E45"/>
  <c r="E46"/>
  <c r="E48"/>
  <c r="E50"/>
  <c r="E52"/>
  <c r="E53"/>
  <c r="E55"/>
  <c r="D51"/>
  <c r="D49"/>
  <c r="D47"/>
  <c r="D44"/>
  <c r="D41"/>
  <c r="D36"/>
  <c r="D34"/>
  <c r="D30"/>
  <c r="D25"/>
  <c r="D21"/>
  <c r="D19"/>
  <c r="E34"/>
  <c r="E47"/>
  <c r="E21"/>
  <c r="E49"/>
  <c r="E36"/>
  <c r="E41"/>
  <c r="E51"/>
  <c r="E30"/>
  <c r="E44"/>
  <c r="E19"/>
  <c r="E25"/>
  <c r="E13"/>
  <c r="D54"/>
  <c r="E54"/>
</calcChain>
</file>

<file path=xl/sharedStrings.xml><?xml version="1.0" encoding="utf-8"?>
<sst xmlns="http://schemas.openxmlformats.org/spreadsheetml/2006/main" count="103" uniqueCount="102">
  <si>
    <t>руб.</t>
  </si>
  <si>
    <t>КФСР</t>
  </si>
  <si>
    <t>Наименование КФСР</t>
  </si>
  <si>
    <t>КП - расходы год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</si>
  <si>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</si>
  <si>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</si>
  <si>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</si>
  <si>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</si>
  <si>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</si>
  <si>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</si>
  <si>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0111</t>
  </si>
  <si>
    <t>Резервные фонды</t>
  </si>
  <si>
    <t>0113</t>
  </si>
  <si>
    <t>Другие общегосударственные вопросы</t>
  </si>
  <si>
    <t>0203</t>
  </si>
  <si>
    <t>Мобилизационная и вневойсковая подготовка</t>
  </si>
  <si>
    <t>0302</t>
  </si>
  <si>
    <t>Органы внутренних дел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</si>
  <si>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</si>
  <si>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</si>
  <si>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0310</t>
  </si>
  <si>
    <t>Обеспечение пожарной безопасности</t>
  </si>
  <si>
    <t>0405</t>
  </si>
  <si>
    <t>Сельское хозяйство и рыболовство</t>
  </si>
  <si>
    <t>0406</t>
  </si>
  <si>
    <t>Водное хозяйство</t>
  </si>
  <si>
    <t>0409</t>
  </si>
  <si>
    <t>Дорожное хозяйство (дорожные фонды)</t>
  </si>
  <si>
    <t>0412</t>
  </si>
  <si>
    <t>Другие вопросы в области национальной экономики</t>
  </si>
  <si>
    <t>0501</t>
  </si>
  <si>
    <t>Жилищное хозяйство</t>
  </si>
  <si>
    <t>0502</t>
  </si>
  <si>
    <t>Коммунальное хозяйство</t>
  </si>
  <si>
    <t>0503</t>
  </si>
  <si>
    <t>Благоустройство</t>
  </si>
  <si>
    <t>0601</t>
  </si>
  <si>
    <t>Экологический контроль</t>
  </si>
  <si>
    <t>0701</t>
  </si>
  <si>
    <t>Дошкольное образование</t>
  </si>
  <si>
    <t>0702</t>
  </si>
  <si>
    <t>Общее образование</t>
  </si>
  <si>
    <t>0707</t>
  </si>
  <si>
    <t>Молодежная политика и оздоровление детей</t>
  </si>
  <si>
    <t>0709</t>
  </si>
  <si>
    <t>Другие вопросы в области образования</t>
  </si>
  <si>
    <t>0801</t>
  </si>
  <si>
    <t>Культура</t>
  </si>
  <si>
    <t>0804</t>
  </si>
  <si>
    <t>Другие вопросы в области культуры, кинематографии</t>
  </si>
  <si>
    <t>1003</t>
  </si>
  <si>
    <t>Социальное обеспечение населения</t>
  </si>
  <si>
    <t>1004</t>
  </si>
  <si>
    <t>Охрана семьи и детства</t>
  </si>
  <si>
    <t>1102</t>
  </si>
  <si>
    <t>Массовый спорт</t>
  </si>
  <si>
    <t>1202</t>
  </si>
  <si>
    <t>Периодическая печать и издательства</t>
  </si>
  <si>
    <t>1401</t>
  </si>
  <si>
    <t>Дотации на выравнивание бюджетной обеспеченности субъектов Российской Федерации и муниципальных образований</t>
  </si>
  <si>
    <t>1403</t>
  </si>
  <si>
    <t>Прочие межбюджетные трансферты общего характера</t>
  </si>
  <si>
    <t/>
  </si>
  <si>
    <t xml:space="preserve">% исполнения </t>
  </si>
  <si>
    <t>1</t>
  </si>
  <si>
    <t>2</t>
  </si>
  <si>
    <t>3</t>
  </si>
  <si>
    <t>4</t>
  </si>
  <si>
    <t>0100</t>
  </si>
  <si>
    <t>Общегосударственные вопросы</t>
  </si>
  <si>
    <t>0200</t>
  </si>
  <si>
    <t>Национальная оборона</t>
  </si>
  <si>
    <t>0300</t>
  </si>
  <si>
    <t>Национальная безопасность и правоохранительная деятельность</t>
  </si>
  <si>
    <t>0400</t>
  </si>
  <si>
    <t>Национальная экономика</t>
  </si>
  <si>
    <t>0500</t>
  </si>
  <si>
    <t>Жилищно-коммунальное хозяйство</t>
  </si>
  <si>
    <t>0600</t>
  </si>
  <si>
    <t>Охрана окружающей среды</t>
  </si>
  <si>
    <t>0700</t>
  </si>
  <si>
    <t>Образование</t>
  </si>
  <si>
    <t>0800</t>
  </si>
  <si>
    <t>Культура, кинематография</t>
  </si>
  <si>
    <t>1000</t>
  </si>
  <si>
    <t>Социальная политика</t>
  </si>
  <si>
    <t>1100</t>
  </si>
  <si>
    <t>Физическая культура и спорт</t>
  </si>
  <si>
    <t>1200</t>
  </si>
  <si>
    <t>Средства  массовой информации</t>
  </si>
  <si>
    <t>1400</t>
  </si>
  <si>
    <t>Межбюджетные  трансферты общего характера</t>
  </si>
  <si>
    <t>ИТОГО</t>
  </si>
  <si>
    <t>Дефицит(-), профицит(+)</t>
  </si>
  <si>
    <t>Исполнено за 2012 год</t>
  </si>
  <si>
    <t>Расходы районного бюджета по разделам, подразделам классификации расходов за  1 полугодие   2013 года</t>
  </si>
  <si>
    <t>УТВЕРЖДЕНО</t>
  </si>
  <si>
    <t>постановлением администрации</t>
  </si>
  <si>
    <t>Дивеевского района</t>
  </si>
  <si>
    <t>Нижегородской области</t>
  </si>
  <si>
    <t>от 23 июля 2013 года N 809</t>
  </si>
  <si>
    <t>ПРИЛОЖЕНИЕ N 2</t>
  </si>
</sst>
</file>

<file path=xl/styles.xml><?xml version="1.0" encoding="utf-8"?>
<styleSheet xmlns="http://schemas.openxmlformats.org/spreadsheetml/2006/main">
  <numFmts count="1">
    <numFmt numFmtId="164" formatCode="0.0"/>
  </numFmts>
  <fonts count="7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charset val="204"/>
    </font>
    <font>
      <sz val="14"/>
      <color indexed="8"/>
      <name val="Times New Roman"/>
      <family val="1"/>
      <charset val="204"/>
    </font>
    <font>
      <sz val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5">
    <xf numFmtId="0" fontId="0" fillId="0" borderId="0" xfId="0"/>
    <xf numFmtId="0" fontId="1" fillId="0" borderId="0" xfId="0" applyFont="1"/>
    <xf numFmtId="0" fontId="2" fillId="0" borderId="0" xfId="0" applyFont="1"/>
    <xf numFmtId="49" fontId="3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/>
    <xf numFmtId="49" fontId="3" fillId="0" borderId="1" xfId="0" applyNumberFormat="1" applyFont="1" applyBorder="1" applyAlignment="1">
      <alignment horizontal="righ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49" fontId="3" fillId="0" borderId="1" xfId="0" applyNumberFormat="1" applyFont="1" applyBorder="1" applyAlignment="1">
      <alignment horizontal="right" vertical="center"/>
    </xf>
    <xf numFmtId="4" fontId="3" fillId="0" borderId="1" xfId="0" applyNumberFormat="1" applyFont="1" applyBorder="1" applyAlignment="1">
      <alignment horizontal="right" vertical="center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49" fontId="3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0" xfId="0" applyBorder="1"/>
    <xf numFmtId="4" fontId="3" fillId="0" borderId="0" xfId="0" applyNumberFormat="1" applyFont="1" applyBorder="1" applyAlignment="1">
      <alignment horizontal="right" vertical="center" wrapText="1"/>
    </xf>
    <xf numFmtId="4" fontId="2" fillId="0" borderId="0" xfId="0" applyNumberFormat="1" applyFont="1" applyBorder="1" applyAlignment="1">
      <alignment horizontal="right" vertical="center" wrapText="1"/>
    </xf>
    <xf numFmtId="4" fontId="3" fillId="0" borderId="0" xfId="0" applyNumberFormat="1" applyFont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49" fontId="2" fillId="0" borderId="1" xfId="0" applyNumberFormat="1" applyFont="1" applyBorder="1" applyAlignment="1">
      <alignment horizontal="right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2" fillId="0" borderId="0" xfId="1" applyFont="1"/>
    <xf numFmtId="4" fontId="2" fillId="0" borderId="0" xfId="1" applyNumberFormat="1" applyFont="1" applyBorder="1" applyAlignment="1">
      <alignment horizontal="right" vertical="center" wrapText="1"/>
    </xf>
    <xf numFmtId="49" fontId="2" fillId="0" borderId="1" xfId="1" applyNumberFormat="1" applyFont="1" applyBorder="1" applyAlignment="1">
      <alignment horizontal="center" vertical="center" wrapText="1"/>
    </xf>
    <xf numFmtId="49" fontId="2" fillId="0" borderId="1" xfId="1" applyNumberFormat="1" applyFont="1" applyBorder="1" applyAlignment="1">
      <alignment horizontal="left" vertical="center" wrapText="1"/>
    </xf>
    <xf numFmtId="4" fontId="2" fillId="0" borderId="1" xfId="1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6"/>
  <sheetViews>
    <sheetView tabSelected="1" workbookViewId="0">
      <selection activeCell="E11" sqref="E11"/>
    </sheetView>
  </sheetViews>
  <sheetFormatPr defaultRowHeight="15.75"/>
  <cols>
    <col min="1" max="1" width="9.140625" style="9"/>
    <col min="2" max="2" width="40" style="11" customWidth="1"/>
    <col min="3" max="3" width="19.28515625" style="1" customWidth="1"/>
    <col min="4" max="4" width="22.140625" style="1" customWidth="1"/>
    <col min="5" max="5" width="12.85546875" style="1" customWidth="1"/>
    <col min="6" max="6" width="9.140625" style="15"/>
  </cols>
  <sheetData>
    <row r="1" spans="1:10" ht="18.75">
      <c r="C1" s="32" t="s">
        <v>101</v>
      </c>
      <c r="D1" s="32"/>
      <c r="E1" s="32"/>
    </row>
    <row r="2" spans="1:10" ht="18.75">
      <c r="C2" s="29"/>
      <c r="D2" s="29"/>
      <c r="E2" s="29"/>
    </row>
    <row r="3" spans="1:10" ht="18.75">
      <c r="C3" s="31" t="s">
        <v>96</v>
      </c>
      <c r="D3" s="31"/>
      <c r="E3" s="31"/>
    </row>
    <row r="4" spans="1:10" ht="18.75">
      <c r="C4" s="31" t="s">
        <v>97</v>
      </c>
      <c r="D4" s="31"/>
      <c r="E4" s="31"/>
    </row>
    <row r="5" spans="1:10" ht="18.75">
      <c r="C5" s="31" t="s">
        <v>98</v>
      </c>
      <c r="D5" s="31"/>
      <c r="E5" s="31"/>
    </row>
    <row r="6" spans="1:10" ht="18.75">
      <c r="C6" s="31" t="s">
        <v>99</v>
      </c>
      <c r="D6" s="31"/>
      <c r="E6" s="31"/>
    </row>
    <row r="7" spans="1:10" ht="18.75">
      <c r="C7" s="31" t="s">
        <v>100</v>
      </c>
      <c r="D7" s="31"/>
      <c r="E7" s="31"/>
    </row>
    <row r="9" spans="1:10" ht="45" customHeight="1">
      <c r="A9" s="33" t="s">
        <v>95</v>
      </c>
      <c r="B9" s="34"/>
      <c r="C9" s="34"/>
      <c r="D9" s="34"/>
      <c r="E9" s="34"/>
      <c r="I9" s="14"/>
    </row>
    <row r="10" spans="1:10">
      <c r="A10" s="10" t="s">
        <v>0</v>
      </c>
      <c r="B10" s="12"/>
      <c r="C10" s="2"/>
      <c r="D10" s="2"/>
      <c r="E10" s="2"/>
    </row>
    <row r="11" spans="1:10" ht="47.25">
      <c r="A11" s="3" t="s">
        <v>1</v>
      </c>
      <c r="B11" s="3" t="s">
        <v>2</v>
      </c>
      <c r="C11" s="3" t="s">
        <v>3</v>
      </c>
      <c r="D11" s="3" t="s">
        <v>94</v>
      </c>
      <c r="E11" s="30" t="s">
        <v>63</v>
      </c>
    </row>
    <row r="12" spans="1:10">
      <c r="A12" s="5" t="s">
        <v>64</v>
      </c>
      <c r="B12" s="3" t="s">
        <v>65</v>
      </c>
      <c r="C12" s="3" t="s">
        <v>66</v>
      </c>
      <c r="D12" s="3" t="s">
        <v>67</v>
      </c>
      <c r="E12" s="4">
        <v>5</v>
      </c>
    </row>
    <row r="13" spans="1:10">
      <c r="A13" s="5" t="s">
        <v>68</v>
      </c>
      <c r="B13" s="3" t="s">
        <v>69</v>
      </c>
      <c r="C13" s="6">
        <f>SUM(C14:C18)</f>
        <v>53928087.619999997</v>
      </c>
      <c r="D13" s="6">
        <f>SUM(D14:D18)</f>
        <v>24945291.390000001</v>
      </c>
      <c r="E13" s="20">
        <f t="shared" ref="E13:E18" si="0">SUM(D13/C13*100)</f>
        <v>46.256584445892138</v>
      </c>
      <c r="F13" s="16"/>
      <c r="G13" s="25"/>
    </row>
    <row r="14" spans="1:10" s="1" customFormat="1" ht="78.75">
      <c r="A14" s="26" t="s">
        <v>4</v>
      </c>
      <c r="B14" s="27" t="s">
        <v>5</v>
      </c>
      <c r="C14" s="28">
        <v>2711959</v>
      </c>
      <c r="D14" s="28">
        <v>1200586.04</v>
      </c>
      <c r="E14" s="19">
        <f t="shared" si="0"/>
        <v>44.270066029759306</v>
      </c>
      <c r="F14" s="24"/>
      <c r="G14" s="25"/>
      <c r="H14" s="24"/>
      <c r="I14" s="24"/>
      <c r="J14" s="24"/>
    </row>
    <row r="15" spans="1:10" s="1" customFormat="1" ht="94.5">
      <c r="A15" s="26" t="s">
        <v>6</v>
      </c>
      <c r="B15" s="27" t="s">
        <v>7</v>
      </c>
      <c r="C15" s="28">
        <v>28310939.48</v>
      </c>
      <c r="D15" s="28">
        <v>13924513.560000001</v>
      </c>
      <c r="E15" s="19">
        <f t="shared" si="0"/>
        <v>49.184215768737886</v>
      </c>
      <c r="F15" s="24"/>
      <c r="G15" s="25"/>
      <c r="H15" s="24"/>
      <c r="I15" s="24"/>
      <c r="J15" s="24"/>
    </row>
    <row r="16" spans="1:10" s="1" customFormat="1" ht="78.75">
      <c r="A16" s="26" t="s">
        <v>8</v>
      </c>
      <c r="B16" s="27" t="s">
        <v>9</v>
      </c>
      <c r="C16" s="28">
        <v>8452872.9199999999</v>
      </c>
      <c r="D16" s="28">
        <v>3626041.81</v>
      </c>
      <c r="E16" s="19">
        <f t="shared" si="0"/>
        <v>42.897152770634577</v>
      </c>
      <c r="F16" s="24"/>
      <c r="G16" s="25"/>
      <c r="H16" s="24"/>
      <c r="I16" s="24"/>
      <c r="J16" s="24"/>
    </row>
    <row r="17" spans="1:10" s="1" customFormat="1">
      <c r="A17" s="26" t="s">
        <v>10</v>
      </c>
      <c r="B17" s="27" t="s">
        <v>11</v>
      </c>
      <c r="C17" s="28">
        <v>989300</v>
      </c>
      <c r="D17" s="28"/>
      <c r="E17" s="19">
        <f t="shared" si="0"/>
        <v>0</v>
      </c>
      <c r="F17" s="24"/>
      <c r="G17" s="25"/>
      <c r="H17" s="24"/>
      <c r="I17" s="24"/>
      <c r="J17" s="24"/>
    </row>
    <row r="18" spans="1:10" s="1" customFormat="1">
      <c r="A18" s="26" t="s">
        <v>12</v>
      </c>
      <c r="B18" s="27" t="s">
        <v>13</v>
      </c>
      <c r="C18" s="28">
        <v>13463016.220000001</v>
      </c>
      <c r="D18" s="28">
        <v>6194149.9800000004</v>
      </c>
      <c r="E18" s="19">
        <f t="shared" si="0"/>
        <v>46.008634906034452</v>
      </c>
      <c r="F18" s="24"/>
      <c r="G18" s="24"/>
      <c r="H18" s="24"/>
      <c r="I18" s="24"/>
      <c r="J18" s="24"/>
    </row>
    <row r="19" spans="1:10">
      <c r="A19" s="5" t="s">
        <v>70</v>
      </c>
      <c r="B19" s="3" t="s">
        <v>71</v>
      </c>
      <c r="C19" s="6">
        <f>SUM(C20)</f>
        <v>742600</v>
      </c>
      <c r="D19" s="6">
        <f>SUM(D20)</f>
        <v>371300</v>
      </c>
      <c r="E19" s="20">
        <f t="shared" ref="E19:E55" si="1">SUM(D19/C19*100)</f>
        <v>50</v>
      </c>
      <c r="F19" s="16"/>
    </row>
    <row r="20" spans="1:10" ht="31.5">
      <c r="A20" s="21" t="s">
        <v>14</v>
      </c>
      <c r="B20" s="22" t="s">
        <v>15</v>
      </c>
      <c r="C20" s="23">
        <v>742600</v>
      </c>
      <c r="D20" s="23">
        <v>371300</v>
      </c>
      <c r="E20" s="19">
        <f t="shared" si="1"/>
        <v>50</v>
      </c>
      <c r="F20" s="17"/>
    </row>
    <row r="21" spans="1:10" ht="31.5">
      <c r="A21" s="5" t="s">
        <v>72</v>
      </c>
      <c r="B21" s="3" t="s">
        <v>73</v>
      </c>
      <c r="C21" s="6">
        <f>SUM(C22:C24)</f>
        <v>4946031.5199999996</v>
      </c>
      <c r="D21" s="6">
        <f>SUM(D22:D24)</f>
        <v>2342397.0500000003</v>
      </c>
      <c r="E21" s="20">
        <f t="shared" si="1"/>
        <v>47.359120954409136</v>
      </c>
      <c r="F21" s="16"/>
    </row>
    <row r="22" spans="1:10">
      <c r="A22" s="21" t="s">
        <v>16</v>
      </c>
      <c r="B22" s="22" t="s">
        <v>17</v>
      </c>
      <c r="C22" s="23">
        <v>1019000</v>
      </c>
      <c r="D22" s="23">
        <v>81250.45</v>
      </c>
      <c r="E22" s="19">
        <f t="shared" si="1"/>
        <v>7.9735475956820414</v>
      </c>
      <c r="F22" s="17"/>
    </row>
    <row r="23" spans="1:10" ht="63">
      <c r="A23" s="21" t="s">
        <v>18</v>
      </c>
      <c r="B23" s="22" t="s">
        <v>19</v>
      </c>
      <c r="C23" s="23">
        <v>3822331.52</v>
      </c>
      <c r="D23" s="23">
        <v>2156446.6</v>
      </c>
      <c r="E23" s="19">
        <f t="shared" si="1"/>
        <v>56.417047781349957</v>
      </c>
      <c r="F23" s="17"/>
    </row>
    <row r="24" spans="1:10">
      <c r="A24" s="21" t="s">
        <v>20</v>
      </c>
      <c r="B24" s="22" t="s">
        <v>21</v>
      </c>
      <c r="C24" s="23">
        <v>104700</v>
      </c>
      <c r="D24" s="23">
        <v>104700</v>
      </c>
      <c r="E24" s="19">
        <f t="shared" si="1"/>
        <v>100</v>
      </c>
      <c r="F24" s="17"/>
    </row>
    <row r="25" spans="1:10">
      <c r="A25" s="5" t="s">
        <v>74</v>
      </c>
      <c r="B25" s="3" t="s">
        <v>75</v>
      </c>
      <c r="C25" s="6">
        <f>SUM(C26:C29)</f>
        <v>69286385.909999996</v>
      </c>
      <c r="D25" s="6">
        <f>SUM(D26:D29)</f>
        <v>31918741.550000001</v>
      </c>
      <c r="E25" s="20">
        <f t="shared" si="1"/>
        <v>46.06784021244961</v>
      </c>
      <c r="F25" s="16"/>
    </row>
    <row r="26" spans="1:10">
      <c r="A26" s="21" t="s">
        <v>22</v>
      </c>
      <c r="B26" s="22" t="s">
        <v>23</v>
      </c>
      <c r="C26" s="23">
        <v>52030233</v>
      </c>
      <c r="D26" s="23">
        <v>28836839.870000001</v>
      </c>
      <c r="E26" s="19">
        <f t="shared" si="1"/>
        <v>55.423238004719302</v>
      </c>
      <c r="F26" s="17"/>
    </row>
    <row r="27" spans="1:10">
      <c r="A27" s="21" t="s">
        <v>24</v>
      </c>
      <c r="B27" s="22" t="s">
        <v>25</v>
      </c>
      <c r="C27" s="23">
        <v>753405.25</v>
      </c>
      <c r="D27" s="23">
        <v>9062</v>
      </c>
      <c r="E27" s="19">
        <f t="shared" si="1"/>
        <v>1.2028055286315034</v>
      </c>
      <c r="F27" s="17"/>
    </row>
    <row r="28" spans="1:10" ht="31.5">
      <c r="A28" s="21" t="s">
        <v>26</v>
      </c>
      <c r="B28" s="22" t="s">
        <v>27</v>
      </c>
      <c r="C28" s="23">
        <v>5753242</v>
      </c>
      <c r="D28" s="23">
        <v>1286242</v>
      </c>
      <c r="E28" s="19">
        <f t="shared" si="1"/>
        <v>22.356820728208547</v>
      </c>
      <c r="F28" s="17"/>
    </row>
    <row r="29" spans="1:10" ht="31.5">
      <c r="A29" s="21" t="s">
        <v>28</v>
      </c>
      <c r="B29" s="22" t="s">
        <v>29</v>
      </c>
      <c r="C29" s="23">
        <v>10749505.66</v>
      </c>
      <c r="D29" s="23">
        <v>1786597.68</v>
      </c>
      <c r="E29" s="19">
        <f t="shared" si="1"/>
        <v>16.620277587723042</v>
      </c>
      <c r="F29" s="17"/>
    </row>
    <row r="30" spans="1:10">
      <c r="A30" s="5" t="s">
        <v>76</v>
      </c>
      <c r="B30" s="3" t="s">
        <v>77</v>
      </c>
      <c r="C30" s="6">
        <f>SUM(C31:C33)</f>
        <v>28876564.759999998</v>
      </c>
      <c r="D30" s="6">
        <f>SUM(D31:D33)</f>
        <v>7022882.2799999993</v>
      </c>
      <c r="E30" s="20">
        <f t="shared" si="1"/>
        <v>24.320352293871675</v>
      </c>
      <c r="F30" s="16"/>
    </row>
    <row r="31" spans="1:10">
      <c r="A31" s="21" t="s">
        <v>30</v>
      </c>
      <c r="B31" s="22" t="s">
        <v>31</v>
      </c>
      <c r="C31" s="23">
        <v>12924528.939999999</v>
      </c>
      <c r="D31" s="23">
        <v>793482.43</v>
      </c>
      <c r="E31" s="19">
        <f t="shared" si="1"/>
        <v>6.1393528049154575</v>
      </c>
      <c r="F31" s="17"/>
    </row>
    <row r="32" spans="1:10">
      <c r="A32" s="21" t="s">
        <v>32</v>
      </c>
      <c r="B32" s="22" t="s">
        <v>33</v>
      </c>
      <c r="C32" s="23">
        <v>14544105</v>
      </c>
      <c r="D32" s="23">
        <v>5351399.8499999996</v>
      </c>
      <c r="E32" s="19">
        <f t="shared" si="1"/>
        <v>36.794287788763896</v>
      </c>
      <c r="F32" s="17"/>
    </row>
    <row r="33" spans="1:6">
      <c r="A33" s="21" t="s">
        <v>34</v>
      </c>
      <c r="B33" s="22" t="s">
        <v>35</v>
      </c>
      <c r="C33" s="23">
        <v>1407930.82</v>
      </c>
      <c r="D33" s="23">
        <v>878000</v>
      </c>
      <c r="E33" s="19">
        <f t="shared" si="1"/>
        <v>62.361018561977353</v>
      </c>
      <c r="F33" s="17"/>
    </row>
    <row r="34" spans="1:6">
      <c r="A34" s="5" t="s">
        <v>78</v>
      </c>
      <c r="B34" s="3" t="s">
        <v>79</v>
      </c>
      <c r="C34" s="6">
        <f>SUM(C35)</f>
        <v>130000</v>
      </c>
      <c r="D34" s="6">
        <f>SUM(D35)</f>
        <v>35000</v>
      </c>
      <c r="E34" s="20">
        <f t="shared" si="1"/>
        <v>26.923076923076923</v>
      </c>
      <c r="F34" s="16"/>
    </row>
    <row r="35" spans="1:6">
      <c r="A35" s="21" t="s">
        <v>36</v>
      </c>
      <c r="B35" s="22" t="s">
        <v>37</v>
      </c>
      <c r="C35" s="23">
        <v>130000</v>
      </c>
      <c r="D35" s="23">
        <v>35000</v>
      </c>
      <c r="E35" s="19">
        <f t="shared" si="1"/>
        <v>26.923076923076923</v>
      </c>
      <c r="F35" s="17"/>
    </row>
    <row r="36" spans="1:6">
      <c r="A36" s="5" t="s">
        <v>80</v>
      </c>
      <c r="B36" s="3" t="s">
        <v>81</v>
      </c>
      <c r="C36" s="6">
        <f>SUM(C37:C40)</f>
        <v>231722119.18000001</v>
      </c>
      <c r="D36" s="6">
        <f>SUM(D37:D40)</f>
        <v>123222830.40000001</v>
      </c>
      <c r="E36" s="20">
        <f t="shared" si="1"/>
        <v>53.176982342493353</v>
      </c>
      <c r="F36" s="16"/>
    </row>
    <row r="37" spans="1:6">
      <c r="A37" s="21" t="s">
        <v>38</v>
      </c>
      <c r="B37" s="22" t="s">
        <v>39</v>
      </c>
      <c r="C37" s="23">
        <v>38697156</v>
      </c>
      <c r="D37" s="23">
        <v>19764805.73</v>
      </c>
      <c r="E37" s="19">
        <f t="shared" si="1"/>
        <v>51.075602894434937</v>
      </c>
      <c r="F37" s="17"/>
    </row>
    <row r="38" spans="1:6">
      <c r="A38" s="21" t="s">
        <v>40</v>
      </c>
      <c r="B38" s="22" t="s">
        <v>41</v>
      </c>
      <c r="C38" s="23">
        <v>184954617</v>
      </c>
      <c r="D38" s="23">
        <v>99609371.689999998</v>
      </c>
      <c r="E38" s="19">
        <f t="shared" si="1"/>
        <v>53.856115249072154</v>
      </c>
      <c r="F38" s="17"/>
    </row>
    <row r="39" spans="1:6" ht="31.5">
      <c r="A39" s="21" t="s">
        <v>42</v>
      </c>
      <c r="B39" s="22" t="s">
        <v>43</v>
      </c>
      <c r="C39" s="23">
        <v>2167850</v>
      </c>
      <c r="D39" s="23">
        <v>1150309.2</v>
      </c>
      <c r="E39" s="19">
        <f t="shared" si="1"/>
        <v>53.062213714048475</v>
      </c>
      <c r="F39" s="17"/>
    </row>
    <row r="40" spans="1:6" ht="31.5">
      <c r="A40" s="21" t="s">
        <v>44</v>
      </c>
      <c r="B40" s="22" t="s">
        <v>45</v>
      </c>
      <c r="C40" s="23">
        <v>5902496.1799999997</v>
      </c>
      <c r="D40" s="23">
        <v>2698343.78</v>
      </c>
      <c r="E40" s="19">
        <f t="shared" si="1"/>
        <v>45.715299048274858</v>
      </c>
      <c r="F40" s="17"/>
    </row>
    <row r="41" spans="1:6">
      <c r="A41" s="5" t="s">
        <v>82</v>
      </c>
      <c r="B41" s="3" t="s">
        <v>83</v>
      </c>
      <c r="C41" s="6">
        <f>SUM(C42:C43)</f>
        <v>34227783</v>
      </c>
      <c r="D41" s="6">
        <f>SUM(D42:D43)</f>
        <v>14827629.41</v>
      </c>
      <c r="E41" s="20">
        <f t="shared" si="1"/>
        <v>43.320449384641712</v>
      </c>
      <c r="F41" s="16"/>
    </row>
    <row r="42" spans="1:6">
      <c r="A42" s="21" t="s">
        <v>46</v>
      </c>
      <c r="B42" s="22" t="s">
        <v>47</v>
      </c>
      <c r="C42" s="23">
        <v>32715724</v>
      </c>
      <c r="D42" s="23">
        <v>14132605.52</v>
      </c>
      <c r="E42" s="19">
        <f t="shared" si="1"/>
        <v>43.198204997694681</v>
      </c>
      <c r="F42" s="17"/>
    </row>
    <row r="43" spans="1:6" ht="31.5">
      <c r="A43" s="21" t="s">
        <v>48</v>
      </c>
      <c r="B43" s="22" t="s">
        <v>49</v>
      </c>
      <c r="C43" s="23">
        <v>1512059</v>
      </c>
      <c r="D43" s="23">
        <v>695023.89</v>
      </c>
      <c r="E43" s="19">
        <f t="shared" si="1"/>
        <v>45.965394868851014</v>
      </c>
      <c r="F43" s="17"/>
    </row>
    <row r="44" spans="1:6">
      <c r="A44" s="5" t="s">
        <v>84</v>
      </c>
      <c r="B44" s="3" t="s">
        <v>85</v>
      </c>
      <c r="C44" s="6">
        <f>SUM(C45:C46)</f>
        <v>6089700</v>
      </c>
      <c r="D44" s="6">
        <f>SUM(D45:D46)</f>
        <v>722484.24</v>
      </c>
      <c r="E44" s="20">
        <f t="shared" si="1"/>
        <v>11.864036652051825</v>
      </c>
      <c r="F44" s="16"/>
    </row>
    <row r="45" spans="1:6">
      <c r="A45" s="21" t="s">
        <v>50</v>
      </c>
      <c r="B45" s="22" t="s">
        <v>51</v>
      </c>
      <c r="C45" s="23">
        <v>2448000</v>
      </c>
      <c r="D45" s="23">
        <v>283471.01</v>
      </c>
      <c r="E45" s="19">
        <f t="shared" si="1"/>
        <v>11.579698120915033</v>
      </c>
      <c r="F45" s="17"/>
    </row>
    <row r="46" spans="1:6">
      <c r="A46" s="21" t="s">
        <v>52</v>
      </c>
      <c r="B46" s="22" t="s">
        <v>53</v>
      </c>
      <c r="C46" s="23">
        <v>3641700</v>
      </c>
      <c r="D46" s="23">
        <v>439013.23</v>
      </c>
      <c r="E46" s="19">
        <f t="shared" si="1"/>
        <v>12.055172858829668</v>
      </c>
      <c r="F46" s="17"/>
    </row>
    <row r="47" spans="1:6">
      <c r="A47" s="5" t="s">
        <v>86</v>
      </c>
      <c r="B47" s="3" t="s">
        <v>87</v>
      </c>
      <c r="C47" s="6">
        <f>SUM(C48)</f>
        <v>440000</v>
      </c>
      <c r="D47" s="6">
        <f>SUM(D48)</f>
        <v>292094.74</v>
      </c>
      <c r="E47" s="20">
        <f t="shared" si="1"/>
        <v>66.385168181818173</v>
      </c>
      <c r="F47" s="16"/>
    </row>
    <row r="48" spans="1:6">
      <c r="A48" s="21" t="s">
        <v>54</v>
      </c>
      <c r="B48" s="22" t="s">
        <v>55</v>
      </c>
      <c r="C48" s="23">
        <v>440000</v>
      </c>
      <c r="D48" s="23">
        <v>292094.74</v>
      </c>
      <c r="E48" s="19">
        <f t="shared" si="1"/>
        <v>66.385168181818173</v>
      </c>
      <c r="F48" s="17"/>
    </row>
    <row r="49" spans="1:6">
      <c r="A49" s="5" t="s">
        <v>88</v>
      </c>
      <c r="B49" s="3" t="s">
        <v>89</v>
      </c>
      <c r="C49" s="6">
        <f>SUM(C50)</f>
        <v>1469300</v>
      </c>
      <c r="D49" s="6">
        <f>SUM(D50)</f>
        <v>734679</v>
      </c>
      <c r="E49" s="20">
        <f t="shared" si="1"/>
        <v>50.001973728986592</v>
      </c>
      <c r="F49" s="16"/>
    </row>
    <row r="50" spans="1:6">
      <c r="A50" s="21" t="s">
        <v>56</v>
      </c>
      <c r="B50" s="22" t="s">
        <v>57</v>
      </c>
      <c r="C50" s="23">
        <v>1469300</v>
      </c>
      <c r="D50" s="23">
        <v>734679</v>
      </c>
      <c r="E50" s="19">
        <f t="shared" si="1"/>
        <v>50.001973728986592</v>
      </c>
      <c r="F50" s="17"/>
    </row>
    <row r="51" spans="1:6" ht="31.5">
      <c r="A51" s="5" t="s">
        <v>90</v>
      </c>
      <c r="B51" s="3" t="s">
        <v>91</v>
      </c>
      <c r="C51" s="6">
        <f>SUM(C52:C53)</f>
        <v>18464650</v>
      </c>
      <c r="D51" s="6">
        <f>SUM(D52:D53)</f>
        <v>9034225</v>
      </c>
      <c r="E51" s="20">
        <f t="shared" si="1"/>
        <v>48.927139155088234</v>
      </c>
      <c r="F51" s="16"/>
    </row>
    <row r="52" spans="1:6" ht="63">
      <c r="A52" s="21" t="s">
        <v>58</v>
      </c>
      <c r="B52" s="22" t="s">
        <v>59</v>
      </c>
      <c r="C52" s="23">
        <v>4430284</v>
      </c>
      <c r="D52" s="23">
        <v>2172225</v>
      </c>
      <c r="E52" s="19">
        <f t="shared" si="1"/>
        <v>49.031281064599924</v>
      </c>
      <c r="F52" s="17"/>
    </row>
    <row r="53" spans="1:6" ht="31.5">
      <c r="A53" s="21" t="s">
        <v>60</v>
      </c>
      <c r="B53" s="22" t="s">
        <v>61</v>
      </c>
      <c r="C53" s="23">
        <v>14034366</v>
      </c>
      <c r="D53" s="23">
        <v>6862000</v>
      </c>
      <c r="E53" s="19">
        <f t="shared" si="1"/>
        <v>48.89426426530418</v>
      </c>
      <c r="F53" s="17"/>
    </row>
    <row r="54" spans="1:6">
      <c r="A54" s="7" t="s">
        <v>62</v>
      </c>
      <c r="B54" s="13" t="s">
        <v>92</v>
      </c>
      <c r="C54" s="8">
        <f>SUM(C51+C49+C47+C44+C41+C36+C34+C30+C25+C21+C19+C13)</f>
        <v>450323221.99000001</v>
      </c>
      <c r="D54" s="8">
        <f>SUM(D51+D49+D47+D44+D41+D36+D34+D30+D25+D21+D19+D13)</f>
        <v>215469555.06000006</v>
      </c>
      <c r="E54" s="20">
        <f t="shared" si="1"/>
        <v>47.847755687088423</v>
      </c>
      <c r="F54" s="18"/>
    </row>
    <row r="55" spans="1:6">
      <c r="A55" s="7" t="s">
        <v>62</v>
      </c>
      <c r="B55" s="13" t="s">
        <v>93</v>
      </c>
      <c r="C55" s="8">
        <v>-42177598.890000001</v>
      </c>
      <c r="D55" s="8">
        <v>-6607620.5499999998</v>
      </c>
      <c r="E55" s="20">
        <f t="shared" si="1"/>
        <v>15.666184713911294</v>
      </c>
      <c r="F55" s="18"/>
    </row>
    <row r="56" spans="1:6">
      <c r="A56" s="10"/>
    </row>
  </sheetData>
  <mergeCells count="7">
    <mergeCell ref="A9:E9"/>
    <mergeCell ref="C6:E6"/>
    <mergeCell ref="C7:E7"/>
    <mergeCell ref="C1:E1"/>
    <mergeCell ref="C3:E3"/>
    <mergeCell ref="C4:E4"/>
    <mergeCell ref="C5:E5"/>
  </mergeCells>
  <phoneticPr fontId="6" type="noConversion"/>
  <pageMargins left="0.98425196850393704" right="0.59055118110236227" top="0.78740157480314965" bottom="0.78740157480314965" header="0.31496062992125984" footer="0.31496062992125984"/>
  <pageSetup paperSize="9" scale="80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N 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2013-07-24T05:32:12Z</cp:lastPrinted>
  <dcterms:created xsi:type="dcterms:W3CDTF">2006-09-28T05:33:49Z</dcterms:created>
  <dcterms:modified xsi:type="dcterms:W3CDTF">2013-07-24T05:32:24Z</dcterms:modified>
</cp:coreProperties>
</file>